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ЯНА\2021\ПАСПОРТА (ЛОГИКА, СЕРВЕР)\№ 9-р від 15.01.21\"/>
    </mc:Choice>
  </mc:AlternateContent>
  <xr:revisionPtr revIDLastSave="0" documentId="13_ncr:1_{F017B763-FFBA-41DC-B01D-9596E4509DBF}" xr6:coauthVersionLast="44" xr6:coauthVersionMax="44" xr10:uidLastSave="{00000000-0000-0000-0000-000000000000}"/>
  <bookViews>
    <workbookView xWindow="-108" yWindow="-108" windowWidth="23256" windowHeight="12576" tabRatio="835" xr2:uid="{00000000-000D-0000-FFFF-FFFF00000000}"/>
  </bookViews>
  <sheets>
    <sheet name="КПК 0214082" sheetId="3" r:id="rId1"/>
  </sheets>
  <definedNames>
    <definedName name="_xlnm.Print_Area" localSheetId="0">'КПК 0214082'!$A$1:$BM$87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K50" i="3" l="1"/>
  <c r="AC50" i="3"/>
  <c r="BE74" i="3" l="1"/>
  <c r="BE73" i="3"/>
  <c r="BE72" i="3"/>
  <c r="BE71" i="3"/>
  <c r="BE70" i="3"/>
  <c r="BE69" i="3"/>
  <c r="BE68" i="3"/>
  <c r="BE67" i="3"/>
  <c r="BE66" i="3"/>
  <c r="BE65" i="3"/>
  <c r="BE64" i="3"/>
  <c r="AR58" i="3"/>
  <c r="AS50" i="3"/>
  <c r="AS49" i="3"/>
</calcChain>
</file>

<file path=xl/sharedStrings.xml><?xml version="1.0" encoding="utf-8"?>
<sst xmlns="http://schemas.openxmlformats.org/spreadsheetml/2006/main" count="141" uniqueCount="102">
  <si>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</si>
  <si>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</si>
  <si>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</si>
  <si>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</si>
  <si>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</si>
  <si>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</si>
  <si>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</si>
  <si>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</si>
  <si>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</si>
  <si>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</si>
  <si>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</si>
  <si>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</si>
  <si>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</si>
  <si>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</si>
  <si>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</si>
  <si>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</si>
  <si>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</si>
  <si>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</si>
  <si>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</si>
  <si>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</si>
  <si>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</si>
  <si>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</si>
  <si>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</si>
  <si>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</si>
  <si>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</si>
  <si>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</si>
  <si>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</si>
  <si>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</si>
  <si>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</si>
  <si>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</si>
  <si>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</si>
  <si>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</si>
  <si>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</si>
  <si>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</si>
  <si>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</si>
  <si>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</si>
  <si>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</si>
  <si>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</si>
  <si>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</si>
  <si>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</si>
  <si>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</si>
  <si>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</si>
  <si>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</si>
  <si>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</si>
  <si>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</si>
  <si>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</si>
  <si>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</si>
  <si>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</si>
  <si>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</si>
  <si>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</si>
  <si>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</si>
  <si>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</si>
  <si>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</si>
  <si>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</si>
  <si>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</si>
  <si>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</si>
  <si>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</si>
  <si>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</si>
  <si>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</si>
  <si>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</si>
  <si>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</si>
  <si>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</si>
  <si>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</si>
  <si>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</si>
  <si>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</si>
  <si>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</si>
  <si>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</si>
  <si>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продукту</t>
  </si>
  <si>
    <t>ефективності</t>
  </si>
  <si>
    <t>грн.</t>
  </si>
  <si>
    <t>якості</t>
  </si>
  <si>
    <t>відс.</t>
  </si>
  <si>
    <t>0200000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</si>
  <si>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</si>
  <si>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</si>
  <si>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</si>
  <si>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</t>
  </si>
  <si>
    <t>А.О Вершина</t>
  </si>
  <si>
    <t>Р.В.Роїк</t>
  </si>
  <si>
    <t>04052229</t>
  </si>
  <si>
    <t>04584000000</t>
  </si>
  <si>
    <t>бюджетної програми місцевого бюджету на 2021  рік</t>
  </si>
  <si>
    <t>0210000</t>
  </si>
  <si>
    <t>розрахунково</t>
  </si>
  <si>
    <t>Інші заходи в галузі культури і мистецтва</t>
  </si>
  <si>
    <t>0829</t>
  </si>
  <si>
    <t>0214082</t>
  </si>
  <si>
    <t>1. Закон України "Про місцеве самоврядування в Україні" від 21.05.1997р. № 280/97-ВР;_x000D_
2. Закон України «Про Державний бюджет України на 2021 рік» від 15.12.20р. №1082ІХ._x000D_
3.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від 27.07.2011р. № 945 (із змінами);_x000D_
4. Наказ Міністерства фінансів України "Про затвердження типового переліку бюджетних програм та результативних показників їх виконання для місцевих бюджетів у галузі "Державне управління" від 01.10.2010р. № 1147  (із змінами);_x000D_
5. Грантова угода № GA.DGII.133.2020 від 31.08.2020р.</t>
  </si>
  <si>
    <t>Забезпечення організаційних заходів з представниками різних національностей з проведення (гутірки) "Вплив економічної кризи після COVID-19 на життя національностей та внутрішньо переміщених осіб, які проживають на території міста Павлограда"</t>
  </si>
  <si>
    <t>Забезпечення виконання грантової угоди.</t>
  </si>
  <si>
    <t>Придбання обладнання для проведення заходів</t>
  </si>
  <si>
    <t>Обсяг видатків на придбання палаток</t>
  </si>
  <si>
    <t>Обсяг видатків на придбання фліпчартів</t>
  </si>
  <si>
    <t>договір каупівлі-продажу № 66 від 17.05.21р.</t>
  </si>
  <si>
    <t>кількість придбаних палаток</t>
  </si>
  <si>
    <t>Накладна від 18.05.21р. № 8</t>
  </si>
  <si>
    <t>кількість придбаних фліпчартів</t>
  </si>
  <si>
    <t>розрахунково (відношеня між обсягом видатків на придбання палаток та кількістю придбаних палаток)</t>
  </si>
  <si>
    <t>розрахунково (відношеня між обсягом видатків на придбання фліпчартів та кількістю придбаних фліпчартів)</t>
  </si>
  <si>
    <t>витрати  на придбання однієї палатки</t>
  </si>
  <si>
    <t>витрати  на придбання одного фліпчарту</t>
  </si>
  <si>
    <t>відсоток освоєння коштів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</si>
</sst>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</cellXfs>
  <cellStyles count="1">
    <cellStyle name="Звичайни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87"/>
  <sheetViews>
    <sheetView tabSelected="1" topLeftCell="A2" zoomScaleNormal="100" zoomScaleSheetLayoutView="100" workbookViewId="0">
      <selection activeCell="G65" sqref="G65:Y6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4.200000000000003" customHeight="1" x14ac:dyDescent="0.25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" customHeight="1" x14ac:dyDescent="0.25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5">
      <c r="AO3" s="66" t="s">
        <v>73</v>
      </c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77" ht="17.399999999999999" customHeight="1" x14ac:dyDescent="0.25">
      <c r="AO4" s="116" t="s">
        <v>73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</row>
    <row r="7" spans="1:77" ht="12.75" customHeight="1" x14ac:dyDescent="0.25">
      <c r="AO7" s="56"/>
      <c r="AP7" s="57"/>
      <c r="AQ7" s="57"/>
      <c r="AR7" s="57"/>
      <c r="AS7" s="57"/>
      <c r="AT7" s="57"/>
      <c r="AU7" s="57"/>
      <c r="AV7" s="1" t="s">
        <v>63</v>
      </c>
      <c r="AW7" s="56"/>
      <c r="AX7" s="57"/>
      <c r="AY7" s="57"/>
      <c r="AZ7" s="57"/>
      <c r="BA7" s="57"/>
      <c r="BB7" s="57"/>
      <c r="BC7" s="57"/>
      <c r="BD7" s="57"/>
      <c r="BE7" s="57"/>
      <c r="BF7" s="5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5">
      <c r="A11" s="110" t="s">
        <v>81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3" t="s">
        <v>72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09" t="s">
        <v>73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35"/>
      <c r="AU13" s="103" t="s">
        <v>79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5" t="s">
        <v>56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62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55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5">
      <c r="A16" s="36" t="s">
        <v>4</v>
      </c>
      <c r="B16" s="103" t="s">
        <v>82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09" t="s">
        <v>73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35"/>
      <c r="AU16" s="103" t="s">
        <v>79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5" t="s">
        <v>56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61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55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0.399999999999999" customHeight="1" x14ac:dyDescent="0.25">
      <c r="A19" s="25" t="s">
        <v>54</v>
      </c>
      <c r="B19" s="103" t="s">
        <v>86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>
        <v>4082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85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4" t="s">
        <v>84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26"/>
      <c r="BE19" s="103" t="s">
        <v>80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5" t="s">
        <v>56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57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58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59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60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0" t="s">
        <v>50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25800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51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78" t="s">
        <v>23</v>
      </c>
      <c r="BE22" s="78"/>
      <c r="BF22" s="78"/>
      <c r="BG22" s="78"/>
      <c r="BH22" s="78"/>
      <c r="BI22" s="78"/>
      <c r="BJ22" s="78"/>
      <c r="BK22" s="78"/>
      <c r="BL22" s="78"/>
    </row>
    <row r="23" spans="1:79" ht="24.9" customHeight="1" x14ac:dyDescent="0.25">
      <c r="A23" s="78" t="s">
        <v>22</v>
      </c>
      <c r="B23" s="78"/>
      <c r="C23" s="78"/>
      <c r="D23" s="78"/>
      <c r="E23" s="78"/>
      <c r="F23" s="78"/>
      <c r="G23" s="78"/>
      <c r="H23" s="78"/>
      <c r="I23" s="101">
        <v>25800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78" t="s">
        <v>24</v>
      </c>
      <c r="U23" s="78"/>
      <c r="V23" s="78"/>
      <c r="W23" s="7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9" t="s">
        <v>37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112.2" customHeight="1" x14ac:dyDescent="0.25">
      <c r="A26" s="114" t="s">
        <v>87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8" t="s">
        <v>36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16.8" customHeight="1" x14ac:dyDescent="0.25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6" hidden="1" x14ac:dyDescent="0.25">
      <c r="A30" s="75">
        <v>1</v>
      </c>
      <c r="B30" s="75"/>
      <c r="C30" s="75"/>
      <c r="D30" s="75"/>
      <c r="E30" s="75"/>
      <c r="F30" s="75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28.8" customHeight="1" x14ac:dyDescent="0.25">
      <c r="A32" s="40">
        <v>1</v>
      </c>
      <c r="B32" s="40"/>
      <c r="C32" s="40"/>
      <c r="D32" s="40"/>
      <c r="E32" s="40"/>
      <c r="F32" s="40"/>
      <c r="G32" s="86" t="s">
        <v>88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8" t="s">
        <v>38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</row>
    <row r="35" spans="1:79" ht="31.2" customHeight="1" x14ac:dyDescent="0.25">
      <c r="A35" s="121" t="s">
        <v>88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8" t="s">
        <v>39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</row>
    <row r="38" spans="1:79" ht="20.399999999999999" customHeight="1" x14ac:dyDescent="0.25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6" hidden="1" x14ac:dyDescent="0.25">
      <c r="A39" s="75">
        <v>1</v>
      </c>
      <c r="B39" s="75"/>
      <c r="C39" s="75"/>
      <c r="D39" s="75"/>
      <c r="E39" s="75"/>
      <c r="F39" s="75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5">
      <c r="A41" s="40">
        <v>1</v>
      </c>
      <c r="B41" s="40"/>
      <c r="C41" s="40"/>
      <c r="D41" s="40"/>
      <c r="E41" s="40"/>
      <c r="F41" s="40"/>
      <c r="G41" s="86" t="s">
        <v>89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78" t="s">
        <v>41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3.2" customHeight="1" x14ac:dyDescent="0.25">
      <c r="A45" s="75" t="s">
        <v>28</v>
      </c>
      <c r="B45" s="75"/>
      <c r="C45" s="75"/>
      <c r="D45" s="80" t="s">
        <v>26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2"/>
      <c r="AC45" s="75" t="s">
        <v>29</v>
      </c>
      <c r="AD45" s="75"/>
      <c r="AE45" s="75"/>
      <c r="AF45" s="75"/>
      <c r="AG45" s="75"/>
      <c r="AH45" s="75"/>
      <c r="AI45" s="75"/>
      <c r="AJ45" s="75"/>
      <c r="AK45" s="75" t="s">
        <v>30</v>
      </c>
      <c r="AL45" s="75"/>
      <c r="AM45" s="75"/>
      <c r="AN45" s="75"/>
      <c r="AO45" s="75"/>
      <c r="AP45" s="75"/>
      <c r="AQ45" s="75"/>
      <c r="AR45" s="75"/>
      <c r="AS45" s="75" t="s">
        <v>27</v>
      </c>
      <c r="AT45" s="75"/>
      <c r="AU45" s="75"/>
      <c r="AV45" s="75"/>
      <c r="AW45" s="75"/>
      <c r="AX45" s="75"/>
      <c r="AY45" s="75"/>
      <c r="AZ45" s="75"/>
      <c r="BA45" s="18"/>
      <c r="BB45" s="18"/>
      <c r="BC45" s="18"/>
      <c r="BD45" s="18"/>
      <c r="BE45" s="18"/>
      <c r="BF45" s="18"/>
      <c r="BG45" s="18"/>
      <c r="BH45" s="18"/>
    </row>
    <row r="46" spans="1:79" ht="7.8" customHeight="1" x14ac:dyDescent="0.25">
      <c r="A46" s="75"/>
      <c r="B46" s="75"/>
      <c r="C46" s="75"/>
      <c r="D46" s="83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75">
        <v>1</v>
      </c>
      <c r="B47" s="75"/>
      <c r="C47" s="7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75">
        <v>3</v>
      </c>
      <c r="AD47" s="75"/>
      <c r="AE47" s="75"/>
      <c r="AF47" s="75"/>
      <c r="AG47" s="75"/>
      <c r="AH47" s="75"/>
      <c r="AI47" s="75"/>
      <c r="AJ47" s="75"/>
      <c r="AK47" s="75">
        <v>4</v>
      </c>
      <c r="AL47" s="75"/>
      <c r="AM47" s="75"/>
      <c r="AN47" s="75"/>
      <c r="AO47" s="75"/>
      <c r="AP47" s="75"/>
      <c r="AQ47" s="75"/>
      <c r="AR47" s="75"/>
      <c r="AS47" s="75">
        <v>5</v>
      </c>
      <c r="AT47" s="75"/>
      <c r="AU47" s="75"/>
      <c r="AV47" s="75"/>
      <c r="AW47" s="75"/>
      <c r="AX47" s="75"/>
      <c r="AY47" s="75"/>
      <c r="AZ47" s="7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44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5">
      <c r="A49" s="40">
        <v>1</v>
      </c>
      <c r="B49" s="40"/>
      <c r="C49" s="40"/>
      <c r="D49" s="123" t="s">
        <v>90</v>
      </c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5"/>
      <c r="AC49" s="45">
        <v>0</v>
      </c>
      <c r="AD49" s="45"/>
      <c r="AE49" s="45"/>
      <c r="AF49" s="45"/>
      <c r="AG49" s="45"/>
      <c r="AH49" s="45"/>
      <c r="AI49" s="45"/>
      <c r="AJ49" s="45"/>
      <c r="AK49" s="45">
        <v>25800</v>
      </c>
      <c r="AL49" s="45"/>
      <c r="AM49" s="45"/>
      <c r="AN49" s="45"/>
      <c r="AO49" s="45"/>
      <c r="AP49" s="45"/>
      <c r="AQ49" s="45"/>
      <c r="AR49" s="45"/>
      <c r="AS49" s="45">
        <f>AC49+AK49</f>
        <v>25800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46"/>
      <c r="B50" s="46"/>
      <c r="C50" s="46"/>
      <c r="D50" s="90" t="s">
        <v>64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39">
        <f>SUM(AC49)</f>
        <v>0</v>
      </c>
      <c r="AD50" s="39"/>
      <c r="AE50" s="39"/>
      <c r="AF50" s="39"/>
      <c r="AG50" s="39"/>
      <c r="AH50" s="39"/>
      <c r="AI50" s="39"/>
      <c r="AJ50" s="39"/>
      <c r="AK50" s="39">
        <f>SUM(AK49)</f>
        <v>25800</v>
      </c>
      <c r="AL50" s="39"/>
      <c r="AM50" s="39"/>
      <c r="AN50" s="39"/>
      <c r="AO50" s="39"/>
      <c r="AP50" s="39"/>
      <c r="AQ50" s="39"/>
      <c r="AR50" s="39"/>
      <c r="AS50" s="39">
        <f>AC50+AK50</f>
        <v>25800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89" t="s">
        <v>42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</row>
    <row r="53" spans="1:79" ht="15" customHeight="1" x14ac:dyDescent="0.25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75" t="s">
        <v>28</v>
      </c>
      <c r="B54" s="75"/>
      <c r="C54" s="75"/>
      <c r="D54" s="80" t="s">
        <v>34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2"/>
      <c r="AB54" s="75" t="s">
        <v>29</v>
      </c>
      <c r="AC54" s="75"/>
      <c r="AD54" s="75"/>
      <c r="AE54" s="75"/>
      <c r="AF54" s="75"/>
      <c r="AG54" s="75"/>
      <c r="AH54" s="75"/>
      <c r="AI54" s="75"/>
      <c r="AJ54" s="75" t="s">
        <v>30</v>
      </c>
      <c r="AK54" s="75"/>
      <c r="AL54" s="75"/>
      <c r="AM54" s="75"/>
      <c r="AN54" s="75"/>
      <c r="AO54" s="75"/>
      <c r="AP54" s="75"/>
      <c r="AQ54" s="75"/>
      <c r="AR54" s="75" t="s">
        <v>27</v>
      </c>
      <c r="AS54" s="75"/>
      <c r="AT54" s="75"/>
      <c r="AU54" s="75"/>
      <c r="AV54" s="75"/>
      <c r="AW54" s="75"/>
      <c r="AX54" s="75"/>
      <c r="AY54" s="75"/>
    </row>
    <row r="55" spans="1:79" ht="6" customHeight="1" x14ac:dyDescent="0.25">
      <c r="A55" s="75"/>
      <c r="B55" s="75"/>
      <c r="C55" s="75"/>
      <c r="D55" s="83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</row>
    <row r="56" spans="1:79" ht="15.75" customHeight="1" x14ac:dyDescent="0.25">
      <c r="A56" s="75">
        <v>1</v>
      </c>
      <c r="B56" s="75"/>
      <c r="C56" s="75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75">
        <v>3</v>
      </c>
      <c r="AC56" s="75"/>
      <c r="AD56" s="75"/>
      <c r="AE56" s="75"/>
      <c r="AF56" s="75"/>
      <c r="AG56" s="75"/>
      <c r="AH56" s="75"/>
      <c r="AI56" s="75"/>
      <c r="AJ56" s="75">
        <v>4</v>
      </c>
      <c r="AK56" s="75"/>
      <c r="AL56" s="75"/>
      <c r="AM56" s="75"/>
      <c r="AN56" s="75"/>
      <c r="AO56" s="75"/>
      <c r="AP56" s="75"/>
      <c r="AQ56" s="75"/>
      <c r="AR56" s="75">
        <v>5</v>
      </c>
      <c r="AS56" s="75"/>
      <c r="AT56" s="75"/>
      <c r="AU56" s="75"/>
      <c r="AV56" s="75"/>
      <c r="AW56" s="75"/>
      <c r="AX56" s="75"/>
      <c r="AY56" s="75"/>
    </row>
    <row r="57" spans="1:79" ht="12.75" hidden="1" customHeight="1" x14ac:dyDescent="0.25">
      <c r="A57" s="40" t="s">
        <v>6</v>
      </c>
      <c r="B57" s="40"/>
      <c r="C57" s="40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60" t="s">
        <v>8</v>
      </c>
      <c r="AC57" s="60"/>
      <c r="AD57" s="60"/>
      <c r="AE57" s="60"/>
      <c r="AF57" s="60"/>
      <c r="AG57" s="60"/>
      <c r="AH57" s="60"/>
      <c r="AI57" s="60"/>
      <c r="AJ57" s="60" t="s">
        <v>9</v>
      </c>
      <c r="AK57" s="60"/>
      <c r="AL57" s="60"/>
      <c r="AM57" s="60"/>
      <c r="AN57" s="60"/>
      <c r="AO57" s="60"/>
      <c r="AP57" s="60"/>
      <c r="AQ57" s="60"/>
      <c r="AR57" s="60" t="s">
        <v>10</v>
      </c>
      <c r="AS57" s="60"/>
      <c r="AT57" s="60"/>
      <c r="AU57" s="60"/>
      <c r="AV57" s="60"/>
      <c r="AW57" s="60"/>
      <c r="AX57" s="60"/>
      <c r="AY57" s="60"/>
      <c r="CA57" s="1" t="s">
        <v>15</v>
      </c>
    </row>
    <row r="58" spans="1:79" s="4" customFormat="1" ht="12.75" customHeight="1" x14ac:dyDescent="0.25">
      <c r="A58" s="46"/>
      <c r="B58" s="46"/>
      <c r="C58" s="46"/>
      <c r="D58" s="52" t="s">
        <v>27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5">
      <c r="A60" s="78" t="s">
        <v>43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</row>
    <row r="61" spans="1:79" ht="30" customHeight="1" x14ac:dyDescent="0.25">
      <c r="A61" s="75" t="s">
        <v>28</v>
      </c>
      <c r="B61" s="75"/>
      <c r="C61" s="75"/>
      <c r="D61" s="75"/>
      <c r="E61" s="75"/>
      <c r="F61" s="75"/>
      <c r="G61" s="72" t="s">
        <v>44</v>
      </c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4"/>
      <c r="Z61" s="75" t="s">
        <v>2</v>
      </c>
      <c r="AA61" s="75"/>
      <c r="AB61" s="75"/>
      <c r="AC61" s="75"/>
      <c r="AD61" s="75"/>
      <c r="AE61" s="75" t="s">
        <v>1</v>
      </c>
      <c r="AF61" s="75"/>
      <c r="AG61" s="75"/>
      <c r="AH61" s="75"/>
      <c r="AI61" s="75"/>
      <c r="AJ61" s="75"/>
      <c r="AK61" s="75"/>
      <c r="AL61" s="75"/>
      <c r="AM61" s="75"/>
      <c r="AN61" s="75"/>
      <c r="AO61" s="72" t="s">
        <v>29</v>
      </c>
      <c r="AP61" s="73"/>
      <c r="AQ61" s="73"/>
      <c r="AR61" s="73"/>
      <c r="AS61" s="73"/>
      <c r="AT61" s="73"/>
      <c r="AU61" s="73"/>
      <c r="AV61" s="74"/>
      <c r="AW61" s="72" t="s">
        <v>30</v>
      </c>
      <c r="AX61" s="73"/>
      <c r="AY61" s="73"/>
      <c r="AZ61" s="73"/>
      <c r="BA61" s="73"/>
      <c r="BB61" s="73"/>
      <c r="BC61" s="73"/>
      <c r="BD61" s="74"/>
      <c r="BE61" s="72" t="s">
        <v>27</v>
      </c>
      <c r="BF61" s="73"/>
      <c r="BG61" s="73"/>
      <c r="BH61" s="73"/>
      <c r="BI61" s="73"/>
      <c r="BJ61" s="73"/>
      <c r="BK61" s="73"/>
      <c r="BL61" s="74"/>
    </row>
    <row r="62" spans="1:79" ht="15.75" customHeight="1" x14ac:dyDescent="0.25">
      <c r="A62" s="75">
        <v>1</v>
      </c>
      <c r="B62" s="75"/>
      <c r="C62" s="75"/>
      <c r="D62" s="75"/>
      <c r="E62" s="75"/>
      <c r="F62" s="75"/>
      <c r="G62" s="72">
        <v>2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75">
        <v>3</v>
      </c>
      <c r="AA62" s="75"/>
      <c r="AB62" s="75"/>
      <c r="AC62" s="75"/>
      <c r="AD62" s="75"/>
      <c r="AE62" s="75">
        <v>4</v>
      </c>
      <c r="AF62" s="75"/>
      <c r="AG62" s="75"/>
      <c r="AH62" s="75"/>
      <c r="AI62" s="75"/>
      <c r="AJ62" s="75"/>
      <c r="AK62" s="75"/>
      <c r="AL62" s="75"/>
      <c r="AM62" s="75"/>
      <c r="AN62" s="75"/>
      <c r="AO62" s="75">
        <v>5</v>
      </c>
      <c r="AP62" s="75"/>
      <c r="AQ62" s="75"/>
      <c r="AR62" s="75"/>
      <c r="AS62" s="75"/>
      <c r="AT62" s="75"/>
      <c r="AU62" s="75"/>
      <c r="AV62" s="75"/>
      <c r="AW62" s="75">
        <v>6</v>
      </c>
      <c r="AX62" s="75"/>
      <c r="AY62" s="75"/>
      <c r="AZ62" s="75"/>
      <c r="BA62" s="75"/>
      <c r="BB62" s="75"/>
      <c r="BC62" s="75"/>
      <c r="BD62" s="75"/>
      <c r="BE62" s="75">
        <v>7</v>
      </c>
      <c r="BF62" s="75"/>
      <c r="BG62" s="75"/>
      <c r="BH62" s="75"/>
      <c r="BI62" s="75"/>
      <c r="BJ62" s="75"/>
      <c r="BK62" s="75"/>
      <c r="BL62" s="75"/>
    </row>
    <row r="63" spans="1:79" ht="12.75" hidden="1" customHeight="1" x14ac:dyDescent="0.25">
      <c r="A63" s="40" t="s">
        <v>33</v>
      </c>
      <c r="B63" s="40"/>
      <c r="C63" s="40"/>
      <c r="D63" s="40"/>
      <c r="E63" s="40"/>
      <c r="F63" s="40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40" t="s">
        <v>19</v>
      </c>
      <c r="AA63" s="40"/>
      <c r="AB63" s="40"/>
      <c r="AC63" s="40"/>
      <c r="AD63" s="40"/>
      <c r="AE63" s="71" t="s">
        <v>32</v>
      </c>
      <c r="AF63" s="71"/>
      <c r="AG63" s="71"/>
      <c r="AH63" s="71"/>
      <c r="AI63" s="71"/>
      <c r="AJ63" s="71"/>
      <c r="AK63" s="71"/>
      <c r="AL63" s="71"/>
      <c r="AM63" s="71"/>
      <c r="AN63" s="68"/>
      <c r="AO63" s="60" t="s">
        <v>8</v>
      </c>
      <c r="AP63" s="60"/>
      <c r="AQ63" s="60"/>
      <c r="AR63" s="60"/>
      <c r="AS63" s="60"/>
      <c r="AT63" s="60"/>
      <c r="AU63" s="60"/>
      <c r="AV63" s="60"/>
      <c r="AW63" s="60" t="s">
        <v>31</v>
      </c>
      <c r="AX63" s="60"/>
      <c r="AY63" s="60"/>
      <c r="AZ63" s="60"/>
      <c r="BA63" s="60"/>
      <c r="BB63" s="60"/>
      <c r="BC63" s="60"/>
      <c r="BD63" s="60"/>
      <c r="BE63" s="60" t="s">
        <v>10</v>
      </c>
      <c r="BF63" s="60"/>
      <c r="BG63" s="60"/>
      <c r="BH63" s="60"/>
      <c r="BI63" s="60"/>
      <c r="BJ63" s="60"/>
      <c r="BK63" s="60"/>
      <c r="BL63" s="60"/>
      <c r="CA63" s="1" t="s">
        <v>17</v>
      </c>
    </row>
    <row r="64" spans="1:79" s="4" customFormat="1" ht="12.75" customHeight="1" x14ac:dyDescent="0.25">
      <c r="A64" s="46">
        <v>0</v>
      </c>
      <c r="B64" s="46"/>
      <c r="C64" s="46"/>
      <c r="D64" s="46"/>
      <c r="E64" s="46"/>
      <c r="F64" s="46"/>
      <c r="G64" s="61" t="s">
        <v>65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50"/>
      <c r="AA64" s="50"/>
      <c r="AB64" s="50"/>
      <c r="AC64" s="50"/>
      <c r="AD64" s="50"/>
      <c r="AE64" s="51"/>
      <c r="AF64" s="51"/>
      <c r="AG64" s="51"/>
      <c r="AH64" s="51"/>
      <c r="AI64" s="51"/>
      <c r="AJ64" s="51"/>
      <c r="AK64" s="51"/>
      <c r="AL64" s="51"/>
      <c r="AM64" s="51"/>
      <c r="AN64" s="52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>
        <f t="shared" ref="BE64:BE74" si="0">AO64+AW64</f>
        <v>0</v>
      </c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28.2" customHeight="1" x14ac:dyDescent="0.25">
      <c r="A65" s="40">
        <v>1</v>
      </c>
      <c r="B65" s="40"/>
      <c r="C65" s="40"/>
      <c r="D65" s="40"/>
      <c r="E65" s="40"/>
      <c r="F65" s="40"/>
      <c r="G65" s="126" t="s">
        <v>91</v>
      </c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8"/>
      <c r="Z65" s="44" t="s">
        <v>69</v>
      </c>
      <c r="AA65" s="44"/>
      <c r="AB65" s="44"/>
      <c r="AC65" s="44"/>
      <c r="AD65" s="44"/>
      <c r="AE65" s="41" t="s">
        <v>93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45">
        <v>0</v>
      </c>
      <c r="AP65" s="45"/>
      <c r="AQ65" s="45"/>
      <c r="AR65" s="45"/>
      <c r="AS65" s="45"/>
      <c r="AT65" s="45"/>
      <c r="AU65" s="45"/>
      <c r="AV65" s="45"/>
      <c r="AW65" s="45">
        <v>19800</v>
      </c>
      <c r="AX65" s="45"/>
      <c r="AY65" s="45"/>
      <c r="AZ65" s="45"/>
      <c r="BA65" s="45"/>
      <c r="BB65" s="45"/>
      <c r="BC65" s="45"/>
      <c r="BD65" s="45"/>
      <c r="BE65" s="45">
        <f t="shared" si="0"/>
        <v>19800</v>
      </c>
      <c r="BF65" s="45"/>
      <c r="BG65" s="45"/>
      <c r="BH65" s="45"/>
      <c r="BI65" s="45"/>
      <c r="BJ65" s="45"/>
      <c r="BK65" s="45"/>
      <c r="BL65" s="45"/>
    </row>
    <row r="66" spans="1:64" ht="28.2" customHeight="1" x14ac:dyDescent="0.25">
      <c r="A66" s="40">
        <v>2</v>
      </c>
      <c r="B66" s="40"/>
      <c r="C66" s="40"/>
      <c r="D66" s="40"/>
      <c r="E66" s="40"/>
      <c r="F66" s="40"/>
      <c r="G66" s="126" t="s">
        <v>92</v>
      </c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8"/>
      <c r="Z66" s="44" t="s">
        <v>69</v>
      </c>
      <c r="AA66" s="44"/>
      <c r="AB66" s="44"/>
      <c r="AC66" s="44"/>
      <c r="AD66" s="44"/>
      <c r="AE66" s="41" t="s">
        <v>93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0</v>
      </c>
      <c r="AP66" s="45"/>
      <c r="AQ66" s="45"/>
      <c r="AR66" s="45"/>
      <c r="AS66" s="45"/>
      <c r="AT66" s="45"/>
      <c r="AU66" s="45"/>
      <c r="AV66" s="45"/>
      <c r="AW66" s="45">
        <v>6000</v>
      </c>
      <c r="AX66" s="45"/>
      <c r="AY66" s="45"/>
      <c r="AZ66" s="45"/>
      <c r="BA66" s="45"/>
      <c r="BB66" s="45"/>
      <c r="BC66" s="45"/>
      <c r="BD66" s="45"/>
      <c r="BE66" s="45">
        <f t="shared" si="0"/>
        <v>6000</v>
      </c>
      <c r="BF66" s="45"/>
      <c r="BG66" s="45"/>
      <c r="BH66" s="45"/>
      <c r="BI66" s="45"/>
      <c r="BJ66" s="45"/>
      <c r="BK66" s="45"/>
      <c r="BL66" s="45"/>
    </row>
    <row r="67" spans="1:64" s="4" customFormat="1" ht="12.75" customHeight="1" x14ac:dyDescent="0.25">
      <c r="A67" s="46">
        <v>0</v>
      </c>
      <c r="B67" s="46"/>
      <c r="C67" s="46"/>
      <c r="D67" s="46"/>
      <c r="E67" s="46"/>
      <c r="F67" s="46"/>
      <c r="G67" s="47" t="s">
        <v>67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47"/>
      <c r="AF67" s="48"/>
      <c r="AG67" s="48"/>
      <c r="AH67" s="48"/>
      <c r="AI67" s="48"/>
      <c r="AJ67" s="48"/>
      <c r="AK67" s="48"/>
      <c r="AL67" s="48"/>
      <c r="AM67" s="48"/>
      <c r="AN67" s="4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>
        <f t="shared" si="0"/>
        <v>0</v>
      </c>
      <c r="BF67" s="39"/>
      <c r="BG67" s="39"/>
      <c r="BH67" s="39"/>
      <c r="BI67" s="39"/>
      <c r="BJ67" s="39"/>
      <c r="BK67" s="39"/>
      <c r="BL67" s="39"/>
    </row>
    <row r="68" spans="1:64" ht="18.600000000000001" customHeight="1" x14ac:dyDescent="0.25">
      <c r="A68" s="40">
        <v>1</v>
      </c>
      <c r="B68" s="40"/>
      <c r="C68" s="40"/>
      <c r="D68" s="40"/>
      <c r="E68" s="40"/>
      <c r="F68" s="40"/>
      <c r="G68" s="126" t="s">
        <v>94</v>
      </c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8"/>
      <c r="Z68" s="44" t="s">
        <v>66</v>
      </c>
      <c r="AA68" s="44"/>
      <c r="AB68" s="44"/>
      <c r="AC68" s="44"/>
      <c r="AD68" s="44"/>
      <c r="AE68" s="126" t="s">
        <v>95</v>
      </c>
      <c r="AF68" s="127"/>
      <c r="AG68" s="127"/>
      <c r="AH68" s="127"/>
      <c r="AI68" s="127"/>
      <c r="AJ68" s="127"/>
      <c r="AK68" s="127"/>
      <c r="AL68" s="127"/>
      <c r="AM68" s="127"/>
      <c r="AN68" s="128"/>
      <c r="AO68" s="45">
        <v>0</v>
      </c>
      <c r="AP68" s="45"/>
      <c r="AQ68" s="45"/>
      <c r="AR68" s="45"/>
      <c r="AS68" s="45"/>
      <c r="AT68" s="45"/>
      <c r="AU68" s="45"/>
      <c r="AV68" s="45"/>
      <c r="AW68" s="45">
        <v>3</v>
      </c>
      <c r="AX68" s="45"/>
      <c r="AY68" s="45"/>
      <c r="AZ68" s="45"/>
      <c r="BA68" s="45"/>
      <c r="BB68" s="45"/>
      <c r="BC68" s="45"/>
      <c r="BD68" s="45"/>
      <c r="BE68" s="45">
        <f t="shared" si="0"/>
        <v>3</v>
      </c>
      <c r="BF68" s="45"/>
      <c r="BG68" s="45"/>
      <c r="BH68" s="45"/>
      <c r="BI68" s="45"/>
      <c r="BJ68" s="45"/>
      <c r="BK68" s="45"/>
      <c r="BL68" s="45"/>
    </row>
    <row r="69" spans="1:64" ht="18.600000000000001" customHeight="1" x14ac:dyDescent="0.25">
      <c r="A69" s="40">
        <v>2</v>
      </c>
      <c r="B69" s="40"/>
      <c r="C69" s="40"/>
      <c r="D69" s="40"/>
      <c r="E69" s="40"/>
      <c r="F69" s="40"/>
      <c r="G69" s="126" t="s">
        <v>96</v>
      </c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8"/>
      <c r="Z69" s="44" t="s">
        <v>66</v>
      </c>
      <c r="AA69" s="44"/>
      <c r="AB69" s="44"/>
      <c r="AC69" s="44"/>
      <c r="AD69" s="44"/>
      <c r="AE69" s="126" t="s">
        <v>95</v>
      </c>
      <c r="AF69" s="127"/>
      <c r="AG69" s="127"/>
      <c r="AH69" s="127"/>
      <c r="AI69" s="127"/>
      <c r="AJ69" s="127"/>
      <c r="AK69" s="127"/>
      <c r="AL69" s="127"/>
      <c r="AM69" s="127"/>
      <c r="AN69" s="128"/>
      <c r="AO69" s="45">
        <v>0</v>
      </c>
      <c r="AP69" s="45"/>
      <c r="AQ69" s="45"/>
      <c r="AR69" s="45"/>
      <c r="AS69" s="45"/>
      <c r="AT69" s="45"/>
      <c r="AU69" s="45"/>
      <c r="AV69" s="45"/>
      <c r="AW69" s="45">
        <v>2</v>
      </c>
      <c r="AX69" s="45"/>
      <c r="AY69" s="45"/>
      <c r="AZ69" s="45"/>
      <c r="BA69" s="45"/>
      <c r="BB69" s="45"/>
      <c r="BC69" s="45"/>
      <c r="BD69" s="45"/>
      <c r="BE69" s="45">
        <f t="shared" si="0"/>
        <v>2</v>
      </c>
      <c r="BF69" s="45"/>
      <c r="BG69" s="45"/>
      <c r="BH69" s="45"/>
      <c r="BI69" s="45"/>
      <c r="BJ69" s="45"/>
      <c r="BK69" s="45"/>
      <c r="BL69" s="45"/>
    </row>
    <row r="70" spans="1:64" s="4" customFormat="1" ht="12.75" customHeight="1" x14ac:dyDescent="0.25">
      <c r="A70" s="46">
        <v>0</v>
      </c>
      <c r="B70" s="46"/>
      <c r="C70" s="46"/>
      <c r="D70" s="46"/>
      <c r="E70" s="46"/>
      <c r="F70" s="46"/>
      <c r="G70" s="47" t="s">
        <v>68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>
        <f t="shared" si="0"/>
        <v>0</v>
      </c>
      <c r="BF70" s="39"/>
      <c r="BG70" s="39"/>
      <c r="BH70" s="39"/>
      <c r="BI70" s="39"/>
      <c r="BJ70" s="39"/>
      <c r="BK70" s="39"/>
      <c r="BL70" s="39"/>
    </row>
    <row r="71" spans="1:64" ht="54" customHeight="1" x14ac:dyDescent="0.25">
      <c r="A71" s="40">
        <v>1</v>
      </c>
      <c r="B71" s="40"/>
      <c r="C71" s="40"/>
      <c r="D71" s="40"/>
      <c r="E71" s="40"/>
      <c r="F71" s="40"/>
      <c r="G71" s="126" t="s">
        <v>99</v>
      </c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8"/>
      <c r="Z71" s="44" t="s">
        <v>69</v>
      </c>
      <c r="AA71" s="44"/>
      <c r="AB71" s="44"/>
      <c r="AC71" s="44"/>
      <c r="AD71" s="44"/>
      <c r="AE71" s="41" t="s">
        <v>97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0</v>
      </c>
      <c r="AP71" s="45"/>
      <c r="AQ71" s="45"/>
      <c r="AR71" s="45"/>
      <c r="AS71" s="45"/>
      <c r="AT71" s="45"/>
      <c r="AU71" s="45"/>
      <c r="AV71" s="45"/>
      <c r="AW71" s="45">
        <v>6600</v>
      </c>
      <c r="AX71" s="45"/>
      <c r="AY71" s="45"/>
      <c r="AZ71" s="45"/>
      <c r="BA71" s="45"/>
      <c r="BB71" s="45"/>
      <c r="BC71" s="45"/>
      <c r="BD71" s="45"/>
      <c r="BE71" s="45">
        <f t="shared" si="0"/>
        <v>6600</v>
      </c>
      <c r="BF71" s="45"/>
      <c r="BG71" s="45"/>
      <c r="BH71" s="45"/>
      <c r="BI71" s="45"/>
      <c r="BJ71" s="45"/>
      <c r="BK71" s="45"/>
      <c r="BL71" s="45"/>
    </row>
    <row r="72" spans="1:64" ht="54" customHeight="1" x14ac:dyDescent="0.25">
      <c r="A72" s="40">
        <v>2</v>
      </c>
      <c r="B72" s="40"/>
      <c r="C72" s="40"/>
      <c r="D72" s="40"/>
      <c r="E72" s="40"/>
      <c r="F72" s="40"/>
      <c r="G72" s="126" t="s">
        <v>100</v>
      </c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8"/>
      <c r="Z72" s="44" t="s">
        <v>69</v>
      </c>
      <c r="AA72" s="44"/>
      <c r="AB72" s="44"/>
      <c r="AC72" s="44"/>
      <c r="AD72" s="44"/>
      <c r="AE72" s="41" t="s">
        <v>98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0</v>
      </c>
      <c r="AP72" s="45"/>
      <c r="AQ72" s="45"/>
      <c r="AR72" s="45"/>
      <c r="AS72" s="45"/>
      <c r="AT72" s="45"/>
      <c r="AU72" s="45"/>
      <c r="AV72" s="45"/>
      <c r="AW72" s="45">
        <v>3000</v>
      </c>
      <c r="AX72" s="45"/>
      <c r="AY72" s="45"/>
      <c r="AZ72" s="45"/>
      <c r="BA72" s="45"/>
      <c r="BB72" s="45"/>
      <c r="BC72" s="45"/>
      <c r="BD72" s="45"/>
      <c r="BE72" s="45">
        <f t="shared" si="0"/>
        <v>3000</v>
      </c>
      <c r="BF72" s="45"/>
      <c r="BG72" s="45"/>
      <c r="BH72" s="45"/>
      <c r="BI72" s="45"/>
      <c r="BJ72" s="45"/>
      <c r="BK72" s="45"/>
      <c r="BL72" s="45"/>
    </row>
    <row r="73" spans="1:64" s="4" customFormat="1" ht="12.75" customHeight="1" x14ac:dyDescent="0.25">
      <c r="A73" s="46">
        <v>0</v>
      </c>
      <c r="B73" s="46"/>
      <c r="C73" s="46"/>
      <c r="D73" s="46"/>
      <c r="E73" s="46"/>
      <c r="F73" s="46"/>
      <c r="G73" s="61" t="s">
        <v>70</v>
      </c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30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>
        <f t="shared" si="0"/>
        <v>0</v>
      </c>
      <c r="BF73" s="39"/>
      <c r="BG73" s="39"/>
      <c r="BH73" s="39"/>
      <c r="BI73" s="39"/>
      <c r="BJ73" s="39"/>
      <c r="BK73" s="39"/>
      <c r="BL73" s="39"/>
    </row>
    <row r="74" spans="1:64" ht="18" customHeight="1" x14ac:dyDescent="0.25">
      <c r="A74" s="40">
        <v>1</v>
      </c>
      <c r="B74" s="40"/>
      <c r="C74" s="40"/>
      <c r="D74" s="40"/>
      <c r="E74" s="40"/>
      <c r="F74" s="40"/>
      <c r="G74" s="126" t="s">
        <v>101</v>
      </c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8"/>
      <c r="Z74" s="44" t="s">
        <v>71</v>
      </c>
      <c r="AA74" s="44"/>
      <c r="AB74" s="44"/>
      <c r="AC74" s="44"/>
      <c r="AD74" s="44"/>
      <c r="AE74" s="126" t="s">
        <v>83</v>
      </c>
      <c r="AF74" s="127"/>
      <c r="AG74" s="127"/>
      <c r="AH74" s="127"/>
      <c r="AI74" s="127"/>
      <c r="AJ74" s="127"/>
      <c r="AK74" s="127"/>
      <c r="AL74" s="127"/>
      <c r="AM74" s="127"/>
      <c r="AN74" s="128"/>
      <c r="AO74" s="45">
        <v>0</v>
      </c>
      <c r="AP74" s="45"/>
      <c r="AQ74" s="45"/>
      <c r="AR74" s="45"/>
      <c r="AS74" s="45"/>
      <c r="AT74" s="45"/>
      <c r="AU74" s="45"/>
      <c r="AV74" s="45"/>
      <c r="AW74" s="45">
        <v>100</v>
      </c>
      <c r="AX74" s="45"/>
      <c r="AY74" s="45"/>
      <c r="AZ74" s="45"/>
      <c r="BA74" s="45"/>
      <c r="BB74" s="45"/>
      <c r="BC74" s="45"/>
      <c r="BD74" s="45"/>
      <c r="BE74" s="45">
        <f t="shared" si="0"/>
        <v>100</v>
      </c>
      <c r="BF74" s="45"/>
      <c r="BG74" s="45"/>
      <c r="BH74" s="45"/>
      <c r="BI74" s="45"/>
      <c r="BJ74" s="45"/>
      <c r="BK74" s="45"/>
      <c r="BL74" s="45"/>
    </row>
    <row r="75" spans="1:64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5">
      <c r="A77" s="53" t="s">
        <v>75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"/>
      <c r="AO77" s="118" t="s">
        <v>77</v>
      </c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</row>
    <row r="78" spans="1:64" x14ac:dyDescent="0.25">
      <c r="W78" s="58" t="s">
        <v>5</v>
      </c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O78" s="58" t="s">
        <v>52</v>
      </c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</row>
    <row r="79" spans="1:64" ht="15.75" customHeight="1" x14ac:dyDescent="0.25">
      <c r="A79" s="59" t="s">
        <v>3</v>
      </c>
      <c r="B79" s="59"/>
      <c r="C79" s="59"/>
      <c r="D79" s="59"/>
      <c r="E79" s="59"/>
      <c r="F79" s="59"/>
    </row>
    <row r="80" spans="1:64" ht="13.2" customHeight="1" x14ac:dyDescent="0.25">
      <c r="A80" s="66" t="s">
        <v>74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</row>
    <row r="81" spans="1:59" x14ac:dyDescent="0.25">
      <c r="A81" s="67" t="s">
        <v>47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</row>
    <row r="82" spans="1:59" ht="10.5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5">
      <c r="A83" s="53" t="s">
        <v>76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"/>
      <c r="AO83" s="118" t="s">
        <v>78</v>
      </c>
      <c r="AP83" s="119"/>
      <c r="AQ83" s="119"/>
      <c r="AR83" s="119"/>
      <c r="AS83" s="119"/>
      <c r="AT83" s="119"/>
      <c r="AU83" s="119"/>
      <c r="AV83" s="119"/>
      <c r="AW83" s="119"/>
      <c r="AX83" s="119"/>
      <c r="AY83" s="119"/>
      <c r="AZ83" s="119"/>
      <c r="BA83" s="119"/>
      <c r="BB83" s="119"/>
      <c r="BC83" s="119"/>
      <c r="BD83" s="119"/>
      <c r="BE83" s="119"/>
      <c r="BF83" s="119"/>
      <c r="BG83" s="119"/>
    </row>
    <row r="84" spans="1:59" x14ac:dyDescent="0.25">
      <c r="W84" s="58" t="s">
        <v>5</v>
      </c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O84" s="58" t="s">
        <v>52</v>
      </c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</row>
    <row r="85" spans="1:59" x14ac:dyDescent="0.25">
      <c r="A85" s="64"/>
      <c r="B85" s="65"/>
      <c r="C85" s="65"/>
      <c r="D85" s="65"/>
      <c r="E85" s="65"/>
      <c r="F85" s="65"/>
      <c r="G85" s="65"/>
      <c r="H85" s="65"/>
    </row>
    <row r="86" spans="1:59" x14ac:dyDescent="0.25">
      <c r="A86" s="58" t="s">
        <v>45</v>
      </c>
      <c r="B86" s="58"/>
      <c r="C86" s="58"/>
      <c r="D86" s="58"/>
      <c r="E86" s="58"/>
      <c r="F86" s="58"/>
      <c r="G86" s="58"/>
      <c r="H86" s="58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5">
      <c r="A87" s="24" t="s">
        <v>46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18" type="noConversion"/>
  <conditionalFormatting sqref="G64:L64">
    <cfRule type="cellIs" dxfId="33" priority="35" stopIfTrue="1" operator="equal">
      <formula>$G63</formula>
    </cfRule>
  </conditionalFormatting>
  <conditionalFormatting sqref="D49">
    <cfRule type="cellIs" dxfId="32" priority="36" stopIfTrue="1" operator="equal">
      <formula>$D48</formula>
    </cfRule>
  </conditionalFormatting>
  <conditionalFormatting sqref="A64:F64">
    <cfRule type="cellIs" dxfId="31" priority="37" stopIfTrue="1" operator="equal">
      <formula>0</formula>
    </cfRule>
  </conditionalFormatting>
  <conditionalFormatting sqref="D50">
    <cfRule type="cellIs" dxfId="30" priority="34" stopIfTrue="1" operator="equal">
      <formula>$D49</formula>
    </cfRule>
  </conditionalFormatting>
  <conditionalFormatting sqref="A65:F65">
    <cfRule type="cellIs" dxfId="28" priority="30" stopIfTrue="1" operator="equal">
      <formula>0</formula>
    </cfRule>
  </conditionalFormatting>
  <conditionalFormatting sqref="G65:G66">
    <cfRule type="cellIs" dxfId="27" priority="29" stopIfTrue="1" operator="equal">
      <formula>#REF!</formula>
    </cfRule>
  </conditionalFormatting>
  <conditionalFormatting sqref="G67">
    <cfRule type="cellIs" dxfId="25" priority="25" stopIfTrue="1" operator="equal">
      <formula>$G66</formula>
    </cfRule>
  </conditionalFormatting>
  <conditionalFormatting sqref="A66:F66">
    <cfRule type="cellIs" dxfId="24" priority="28" stopIfTrue="1" operator="equal">
      <formula>0</formula>
    </cfRule>
  </conditionalFormatting>
  <conditionalFormatting sqref="A67:F67">
    <cfRule type="cellIs" dxfId="22" priority="26" stopIfTrue="1" operator="equal">
      <formula>0</formula>
    </cfRule>
  </conditionalFormatting>
  <conditionalFormatting sqref="G68:G69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5" priority="17" stopIfTrue="1" operator="equal">
      <formula>#REF!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:G72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5" priority="7" stopIfTrue="1" operator="equal">
      <formula>#REF!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pageMargins left="0.32" right="0.33" top="0.24" bottom="0.24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 0214082</vt:lpstr>
      <vt:lpstr>'КПК 0214082'!Область_друку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2021-05-19T13:23:25Z</cp:lastPrinted>
  <dcterms:created xsi:type="dcterms:W3CDTF">2016-08-15T09:54:21Z</dcterms:created>
  <dcterms:modified xsi:type="dcterms:W3CDTF">2021-05-19T13:26:36Z</dcterms:modified>
</cp:coreProperties>
</file>